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2120" windowHeight="8580"/>
  </bookViews>
  <sheets>
    <sheet name="дод6" sheetId="6" r:id="rId1"/>
  </sheets>
  <definedNames>
    <definedName name="_xlnm.Print_Area" localSheetId="0">дод6!$A$1:$G$39</definedName>
  </definedNames>
  <calcPr calcId="114210"/>
</workbook>
</file>

<file path=xl/calcChain.xml><?xml version="1.0" encoding="utf-8"?>
<calcChain xmlns="http://schemas.openxmlformats.org/spreadsheetml/2006/main">
  <c r="E17" i="6"/>
  <c r="E35"/>
  <c r="F35"/>
  <c r="C24"/>
  <c r="D24"/>
  <c r="E24"/>
  <c r="F24"/>
  <c r="B24"/>
  <c r="B35"/>
  <c r="C17"/>
  <c r="C35"/>
  <c r="D17"/>
  <c r="D35"/>
  <c r="F17"/>
  <c r="B17"/>
</calcChain>
</file>

<file path=xl/sharedStrings.xml><?xml version="1.0" encoding="utf-8"?>
<sst xmlns="http://schemas.openxmlformats.org/spreadsheetml/2006/main" count="43" uniqueCount="42">
  <si>
    <t>Ліміти споживання</t>
  </si>
  <si>
    <t>теплопостачання</t>
  </si>
  <si>
    <t>Гкал</t>
  </si>
  <si>
    <t>водопостачання</t>
  </si>
  <si>
    <t>та водовідведення</t>
  </si>
  <si>
    <t>тис.м3</t>
  </si>
  <si>
    <t>РАЗОМ</t>
  </si>
  <si>
    <t>тверде паливо</t>
  </si>
  <si>
    <t>тон</t>
  </si>
  <si>
    <t xml:space="preserve">природний </t>
  </si>
  <si>
    <t>газ</t>
  </si>
  <si>
    <t>Ліміти споживання енергоносіїв у натуральних показниках</t>
  </si>
  <si>
    <t xml:space="preserve">електроенергія </t>
  </si>
  <si>
    <t>тис.Квт./год</t>
  </si>
  <si>
    <t>(код бюджету)</t>
  </si>
  <si>
    <t>Секретар селищної ради</t>
  </si>
  <si>
    <t>Віталій КІЯН</t>
  </si>
  <si>
    <t>Тетяна ЛИМАНСЬКА</t>
  </si>
  <si>
    <t>Додаток 6</t>
  </si>
  <si>
    <t xml:space="preserve">"Про внесення змін до рішення "Про бюджет Борівської селищної </t>
  </si>
  <si>
    <t>територіальної громади на 2022 рік"" від 24.12.2021 р. (зі змінами)</t>
  </si>
  <si>
    <t>для головних розпорядників коштів бюджету Борівської селищної територіальної громади на 2022 рік</t>
  </si>
  <si>
    <t>Борівська селищна рада, всього</t>
  </si>
  <si>
    <t>в т.ч.: апарат селищної ради</t>
  </si>
  <si>
    <t xml:space="preserve">          Районна лікарня</t>
  </si>
  <si>
    <t xml:space="preserve">          Центр первинної медичної допомоги</t>
  </si>
  <si>
    <t xml:space="preserve">          КУ "Центр  надання соціальних послуг населенню"</t>
  </si>
  <si>
    <t xml:space="preserve">          Організація благоустрою населених пунктів </t>
  </si>
  <si>
    <t xml:space="preserve">          Забезпечення діяльності водопровідно- каналізаційного господарства</t>
  </si>
  <si>
    <t>Відділ з питань гуманітарної політики (освіта, культура, туризм, молоді та спорту) Борівської селищної ради, всього</t>
  </si>
  <si>
    <t>в т.ч.: Загальноосвітні школи</t>
  </si>
  <si>
    <t xml:space="preserve">          Позашкільні заклади освіти</t>
  </si>
  <si>
    <t xml:space="preserve">          Забезпечення діяльності інших закладів у сфері освіти</t>
  </si>
  <si>
    <t xml:space="preserve">          Бібліотеки</t>
  </si>
  <si>
    <t xml:space="preserve">          Будинки культури</t>
  </si>
  <si>
    <t xml:space="preserve">          Мистецька школа</t>
  </si>
  <si>
    <t xml:space="preserve">          Фізкультурно-оздоровчий комплекс</t>
  </si>
  <si>
    <t xml:space="preserve">          Дошкільні заклади освіти</t>
  </si>
  <si>
    <t xml:space="preserve">          Інклюзивно ресурсний центр</t>
  </si>
  <si>
    <t xml:space="preserve">          Центр професійного розвитку педагогічних працівників</t>
  </si>
  <si>
    <t>назва головного розпорядника коштів</t>
  </si>
  <si>
    <t>до рішення XXIV сесії Борівської селищної ради VIII скликання від 31.03.2022р.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</si>
</sst>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3">
    <font>
      <sz val="11"/>
      <name val="Arial Cyr"/>
      <charset val="204"/>
    </font>
    <font>
      <sz val="11"/>
      <name val="Arial Cyr"/>
      <charset val="204"/>
    </font>
    <font>
      <b/>
      <sz val="11"/>
      <name val="Arial Cyr"/>
      <family val="2"/>
      <charset val="204"/>
    </font>
    <font>
      <u/>
      <sz val="10"/>
      <name val="Arial Cyr"/>
      <charset val="204"/>
    </font>
    <font>
      <sz val="8"/>
      <name val="Arial Cyr"/>
      <charset val="204"/>
    </font>
    <font>
      <sz val="11"/>
      <color indexed="10"/>
      <name val="Arial Cyr"/>
      <charset val="204"/>
    </font>
    <font>
      <sz val="10"/>
      <color indexed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/>
    <xf numFmtId="164" fontId="1" fillId="0" borderId="7" xfId="0" applyNumberFormat="1" applyFont="1" applyFill="1" applyBorder="1"/>
    <xf numFmtId="164" fontId="1" fillId="0" borderId="8" xfId="0" applyNumberFormat="1" applyFont="1" applyFill="1" applyBorder="1"/>
    <xf numFmtId="165" fontId="1" fillId="0" borderId="7" xfId="0" applyNumberFormat="1" applyFont="1" applyFill="1" applyBorder="1"/>
    <xf numFmtId="0" fontId="1" fillId="0" borderId="9" xfId="0" applyFont="1" applyBorder="1"/>
    <xf numFmtId="164" fontId="1" fillId="0" borderId="0" xfId="0" applyNumberFormat="1" applyFont="1" applyBorder="1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/>
    <xf numFmtId="0" fontId="0" fillId="0" borderId="0" xfId="0" applyAlignment="1">
      <alignment horizontal="left" wrapText="1"/>
    </xf>
    <xf numFmtId="2" fontId="1" fillId="0" borderId="9" xfId="0" applyNumberFormat="1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7" xfId="0" applyFont="1" applyBorder="1"/>
    <xf numFmtId="0" fontId="1" fillId="0" borderId="10" xfId="0" applyFont="1" applyBorder="1"/>
    <xf numFmtId="164" fontId="1" fillId="0" borderId="6" xfId="0" applyNumberFormat="1" applyFont="1" applyFill="1" applyBorder="1"/>
    <xf numFmtId="165" fontId="1" fillId="0" borderId="6" xfId="0" applyNumberFormat="1" applyFont="1" applyFill="1" applyBorder="1"/>
    <xf numFmtId="164" fontId="1" fillId="0" borderId="3" xfId="0" applyNumberFormat="1" applyFont="1" applyFill="1" applyBorder="1"/>
    <xf numFmtId="0" fontId="1" fillId="0" borderId="9" xfId="0" applyFont="1" applyBorder="1" applyAlignment="1">
      <alignment wrapText="1"/>
    </xf>
    <xf numFmtId="0" fontId="9" fillId="0" borderId="7" xfId="0" applyFont="1" applyBorder="1"/>
    <xf numFmtId="164" fontId="9" fillId="0" borderId="7" xfId="0" applyNumberFormat="1" applyFont="1" applyBorder="1"/>
    <xf numFmtId="164" fontId="10" fillId="0" borderId="0" xfId="0" applyNumberFormat="1" applyFont="1" applyBorder="1"/>
    <xf numFmtId="0" fontId="10" fillId="0" borderId="0" xfId="0" applyFont="1"/>
    <xf numFmtId="0" fontId="8" fillId="0" borderId="0" xfId="0" applyFont="1" applyAlignment="1">
      <alignment horizontal="left"/>
    </xf>
    <xf numFmtId="0" fontId="11" fillId="0" borderId="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10" xfId="0" applyFont="1" applyBorder="1" applyAlignment="1">
      <alignment horizontal="left"/>
    </xf>
    <xf numFmtId="0" fontId="12" fillId="0" borderId="9" xfId="0" applyFont="1" applyBorder="1" applyAlignment="1">
      <alignment wrapText="1"/>
    </xf>
    <xf numFmtId="164" fontId="12" fillId="0" borderId="6" xfId="0" applyNumberFormat="1" applyFont="1" applyBorder="1" applyAlignment="1">
      <alignment horizontal="center"/>
    </xf>
    <xf numFmtId="164" fontId="9" fillId="0" borderId="7" xfId="0" applyNumberFormat="1" applyFont="1" applyFill="1" applyBorder="1" applyAlignment="1">
      <alignment horizontal="center"/>
    </xf>
    <xf numFmtId="165" fontId="12" fillId="0" borderId="6" xfId="0" applyNumberFormat="1" applyFont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7" xfId="0" applyNumberFormat="1" applyFont="1" applyBorder="1"/>
    <xf numFmtId="0" fontId="2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39"/>
  <sheetViews>
    <sheetView tabSelected="1" view="pageBreakPreview" zoomScaleSheetLayoutView="100" workbookViewId="0">
      <selection activeCell="D3" sqref="D3"/>
    </sheetView>
  </sheetViews>
  <sheetFormatPr defaultRowHeight="14.25"/>
  <cols>
    <col min="1" max="1" width="36.5" customWidth="1"/>
    <col min="2" max="2" width="16.625" bestFit="1" customWidth="1"/>
    <col min="3" max="3" width="16.875" customWidth="1"/>
    <col min="4" max="4" width="16.5" customWidth="1"/>
    <col min="5" max="5" width="16.75" customWidth="1"/>
    <col min="6" max="6" width="15.5" customWidth="1"/>
    <col min="7" max="7" width="17.375" customWidth="1"/>
    <col min="8" max="8" width="13.625" customWidth="1"/>
  </cols>
  <sheetData>
    <row r="2" spans="1:10" ht="13.5" customHeight="1">
      <c r="B2" s="20"/>
      <c r="C2" s="24"/>
      <c r="D2" s="31" t="s">
        <v>18</v>
      </c>
      <c r="E2" s="19"/>
      <c r="F2" s="23"/>
      <c r="H2" s="23"/>
      <c r="I2" s="23"/>
      <c r="J2" s="23"/>
    </row>
    <row r="3" spans="1:10">
      <c r="B3" s="20"/>
      <c r="C3" s="26"/>
      <c r="D3" s="26" t="s">
        <v>41</v>
      </c>
      <c r="E3" s="25"/>
      <c r="F3" s="19"/>
      <c r="H3" s="23"/>
      <c r="I3" s="23"/>
      <c r="J3" s="23"/>
    </row>
    <row r="4" spans="1:10">
      <c r="B4" s="20"/>
      <c r="C4" s="26"/>
      <c r="D4" s="26" t="s">
        <v>19</v>
      </c>
      <c r="E4" s="25"/>
      <c r="F4" s="19"/>
      <c r="H4" s="23"/>
      <c r="I4" s="23"/>
      <c r="J4" s="23"/>
    </row>
    <row r="5" spans="1:10" ht="12.75" customHeight="1">
      <c r="B5" s="20"/>
      <c r="C5" s="26"/>
      <c r="D5" s="26" t="s">
        <v>20</v>
      </c>
      <c r="E5" s="19"/>
      <c r="F5" s="22"/>
      <c r="H5" s="22"/>
      <c r="I5" s="22"/>
      <c r="J5" s="22"/>
    </row>
    <row r="6" spans="1:10">
      <c r="B6" s="20"/>
      <c r="C6" s="25"/>
      <c r="E6" s="19"/>
      <c r="F6" s="23"/>
      <c r="H6" s="23"/>
      <c r="I6" s="23"/>
      <c r="J6" s="23"/>
    </row>
    <row r="7" spans="1:10">
      <c r="A7" s="28">
        <v>20530000000</v>
      </c>
      <c r="B7" s="20"/>
      <c r="C7" s="21"/>
      <c r="D7" s="20"/>
      <c r="E7" s="20"/>
      <c r="F7" s="22"/>
      <c r="H7" s="22"/>
      <c r="I7" s="22"/>
      <c r="J7" s="22"/>
    </row>
    <row r="8" spans="1:10">
      <c r="A8" s="29" t="s">
        <v>14</v>
      </c>
      <c r="B8" s="20"/>
      <c r="C8" s="20"/>
      <c r="D8" s="20"/>
      <c r="E8" s="20"/>
      <c r="F8" s="20"/>
      <c r="H8" s="20"/>
      <c r="I8" s="20"/>
      <c r="J8" s="20"/>
    </row>
    <row r="9" spans="1:10" ht="15">
      <c r="A9" s="55" t="s">
        <v>11</v>
      </c>
      <c r="B9" s="55"/>
      <c r="C9" s="55"/>
      <c r="D9" s="55"/>
      <c r="E9" s="55"/>
      <c r="F9" s="55"/>
      <c r="G9" s="55"/>
      <c r="H9" s="10"/>
    </row>
    <row r="10" spans="1:10" ht="15">
      <c r="A10" s="55" t="s">
        <v>21</v>
      </c>
      <c r="B10" s="55"/>
      <c r="C10" s="55"/>
      <c r="D10" s="55"/>
      <c r="E10" s="55"/>
      <c r="F10" s="55"/>
      <c r="G10" s="55"/>
      <c r="H10" s="10"/>
    </row>
    <row r="11" spans="1:10" ht="15" thickBot="1">
      <c r="A11" s="1"/>
      <c r="B11" s="1"/>
      <c r="C11" s="1"/>
      <c r="D11" s="1"/>
      <c r="E11" s="1"/>
      <c r="F11" s="1"/>
      <c r="H11" s="11"/>
    </row>
    <row r="12" spans="1:10">
      <c r="A12" s="59" t="s">
        <v>40</v>
      </c>
      <c r="B12" s="56" t="s">
        <v>0</v>
      </c>
      <c r="C12" s="57"/>
      <c r="D12" s="57"/>
      <c r="E12" s="57"/>
      <c r="F12" s="58"/>
      <c r="H12" s="12"/>
    </row>
    <row r="13" spans="1:10">
      <c r="A13" s="60"/>
      <c r="B13" s="5" t="s">
        <v>1</v>
      </c>
      <c r="C13" s="8" t="s">
        <v>3</v>
      </c>
      <c r="D13" s="8" t="s">
        <v>12</v>
      </c>
      <c r="E13" s="8" t="s">
        <v>9</v>
      </c>
      <c r="F13" s="2" t="s">
        <v>7</v>
      </c>
      <c r="H13" s="11"/>
    </row>
    <row r="14" spans="1:10">
      <c r="A14" s="60"/>
      <c r="B14" s="6" t="s">
        <v>2</v>
      </c>
      <c r="C14" s="6" t="s">
        <v>4</v>
      </c>
      <c r="D14" s="6" t="s">
        <v>13</v>
      </c>
      <c r="E14" s="6" t="s">
        <v>10</v>
      </c>
      <c r="F14" s="3" t="s">
        <v>8</v>
      </c>
      <c r="H14" s="12"/>
    </row>
    <row r="15" spans="1:10">
      <c r="A15" s="61"/>
      <c r="B15" s="7"/>
      <c r="C15" s="9" t="s">
        <v>5</v>
      </c>
      <c r="D15" s="9"/>
      <c r="E15" s="9" t="s">
        <v>5</v>
      </c>
      <c r="F15" s="4"/>
      <c r="H15" s="11"/>
    </row>
    <row r="16" spans="1:10">
      <c r="A16" s="46">
        <v>1</v>
      </c>
      <c r="B16" s="45">
        <v>2</v>
      </c>
      <c r="C16" s="45">
        <v>3</v>
      </c>
      <c r="D16" s="45">
        <v>4</v>
      </c>
      <c r="E16" s="45">
        <v>5</v>
      </c>
      <c r="F16" s="47">
        <v>6</v>
      </c>
      <c r="H16" s="11"/>
    </row>
    <row r="17" spans="1:8">
      <c r="A17" s="48" t="s">
        <v>22</v>
      </c>
      <c r="B17" s="50">
        <f>B18+B19+B20+B21+B22+B23</f>
        <v>715.73200000000008</v>
      </c>
      <c r="C17" s="52">
        <f>C18+C19+C20+C21+C22+C23</f>
        <v>2.8580000000000001</v>
      </c>
      <c r="D17" s="52">
        <f>D18+D19+D20+D21+D22+D23</f>
        <v>392.22900000000004</v>
      </c>
      <c r="E17" s="52">
        <f>E18+E19+E20+E21+E22+E23</f>
        <v>25.195</v>
      </c>
      <c r="F17" s="50">
        <f>F18+F19+F20+F21+F22+F23</f>
        <v>40</v>
      </c>
      <c r="H17" s="11"/>
    </row>
    <row r="18" spans="1:8">
      <c r="A18" s="17" t="s">
        <v>23</v>
      </c>
      <c r="B18" s="14">
        <v>196.78200000000001</v>
      </c>
      <c r="C18" s="16">
        <v>8.5000000000000006E-2</v>
      </c>
      <c r="D18" s="16">
        <v>120.13200000000001</v>
      </c>
      <c r="E18" s="16">
        <v>15.625</v>
      </c>
      <c r="F18" s="15">
        <v>10</v>
      </c>
      <c r="H18" s="13"/>
    </row>
    <row r="19" spans="1:8">
      <c r="A19" s="17" t="s">
        <v>24</v>
      </c>
      <c r="B19" s="14">
        <v>462.6</v>
      </c>
      <c r="C19" s="16">
        <v>2.4039999999999999</v>
      </c>
      <c r="D19" s="16">
        <v>116.9</v>
      </c>
      <c r="E19" s="16"/>
      <c r="F19" s="15"/>
      <c r="H19" s="13"/>
    </row>
    <row r="20" spans="1:8" ht="26.25" customHeight="1">
      <c r="A20" s="39" t="s">
        <v>25</v>
      </c>
      <c r="B20" s="14">
        <v>43.35</v>
      </c>
      <c r="C20" s="16">
        <v>0.33300000000000002</v>
      </c>
      <c r="D20" s="16">
        <v>29.283000000000001</v>
      </c>
      <c r="E20" s="16">
        <v>9.57</v>
      </c>
      <c r="F20" s="15">
        <v>30</v>
      </c>
      <c r="H20" s="13"/>
    </row>
    <row r="21" spans="1:8" ht="28.5">
      <c r="A21" s="32" t="s">
        <v>26</v>
      </c>
      <c r="B21" s="14">
        <v>13</v>
      </c>
      <c r="C21" s="16">
        <v>3.5999999999999997E-2</v>
      </c>
      <c r="D21" s="16">
        <v>1.903</v>
      </c>
      <c r="E21" s="16"/>
      <c r="F21" s="15"/>
      <c r="H21" s="13"/>
    </row>
    <row r="22" spans="1:8" ht="28.5">
      <c r="A22" s="33" t="s">
        <v>27</v>
      </c>
      <c r="B22" s="14"/>
      <c r="C22" s="16"/>
      <c r="D22" s="16">
        <v>85.650999999999996</v>
      </c>
      <c r="E22" s="16"/>
      <c r="F22" s="14"/>
      <c r="H22" s="13"/>
    </row>
    <row r="23" spans="1:8" ht="27" customHeight="1">
      <c r="A23" s="33" t="s">
        <v>28</v>
      </c>
      <c r="B23" s="14"/>
      <c r="C23" s="16"/>
      <c r="D23" s="16">
        <v>38.36</v>
      </c>
      <c r="E23" s="16"/>
      <c r="F23" s="14"/>
      <c r="H23" s="13"/>
    </row>
    <row r="24" spans="1:8" ht="55.5" customHeight="1">
      <c r="A24" s="49" t="s">
        <v>29</v>
      </c>
      <c r="B24" s="51">
        <f>B25+B26+B27+B28+B29+B30+B31+B32+B33+B34</f>
        <v>2113.7200000000003</v>
      </c>
      <c r="C24" s="53">
        <f>C25+C26+C27+C28+C29+C30+C31+C32+C33+C34</f>
        <v>2.331</v>
      </c>
      <c r="D24" s="53">
        <f>D25+D26+D27+D28+D29+D30+D31+D32+D33+D34</f>
        <v>240.59799999999998</v>
      </c>
      <c r="E24" s="53">
        <f>E25+E26+E27+E28+E29+E30+E31+E32+E33+E34</f>
        <v>3.25</v>
      </c>
      <c r="F24" s="51">
        <f>F25+F26+F27+F28+F29+F30+F31+F32+F33+F34</f>
        <v>60</v>
      </c>
      <c r="H24" s="13"/>
    </row>
    <row r="25" spans="1:8" s="19" customFormat="1">
      <c r="A25" s="17" t="s">
        <v>30</v>
      </c>
      <c r="B25" s="14">
        <v>1556</v>
      </c>
      <c r="C25" s="16">
        <v>0.60099999999999998</v>
      </c>
      <c r="D25" s="16">
        <v>65.885000000000005</v>
      </c>
      <c r="E25" s="16"/>
      <c r="F25" s="15"/>
      <c r="H25" s="18"/>
    </row>
    <row r="26" spans="1:8" s="19" customFormat="1">
      <c r="A26" s="17" t="s">
        <v>31</v>
      </c>
      <c r="B26" s="14">
        <v>30.4</v>
      </c>
      <c r="C26" s="16">
        <v>0.03</v>
      </c>
      <c r="D26" s="16">
        <v>2.5619999999999998</v>
      </c>
      <c r="E26" s="16"/>
      <c r="F26" s="15"/>
      <c r="H26" s="18"/>
    </row>
    <row r="27" spans="1:8" s="19" customFormat="1" ht="28.5">
      <c r="A27" s="39" t="s">
        <v>32</v>
      </c>
      <c r="B27" s="14">
        <v>12.4</v>
      </c>
      <c r="C27" s="16">
        <v>1.7999999999999999E-2</v>
      </c>
      <c r="D27" s="16">
        <v>2.5329999999999999</v>
      </c>
      <c r="E27" s="16"/>
      <c r="F27" s="15"/>
      <c r="H27" s="18"/>
    </row>
    <row r="28" spans="1:8" s="19" customFormat="1">
      <c r="A28" s="17" t="s">
        <v>33</v>
      </c>
      <c r="B28" s="14">
        <v>39.700000000000003</v>
      </c>
      <c r="C28" s="16">
        <v>0.01</v>
      </c>
      <c r="D28" s="16">
        <v>1.8009999999999999</v>
      </c>
      <c r="E28" s="16"/>
      <c r="F28" s="15"/>
      <c r="H28" s="18"/>
    </row>
    <row r="29" spans="1:8" s="19" customFormat="1">
      <c r="A29" s="17" t="s">
        <v>34</v>
      </c>
      <c r="B29" s="14">
        <v>158.5</v>
      </c>
      <c r="C29" s="16">
        <v>0.25</v>
      </c>
      <c r="D29" s="16">
        <v>28.257999999999999</v>
      </c>
      <c r="E29" s="16"/>
      <c r="F29" s="15"/>
      <c r="H29" s="18"/>
    </row>
    <row r="30" spans="1:8" s="19" customFormat="1">
      <c r="A30" s="35" t="s">
        <v>35</v>
      </c>
      <c r="B30" s="36">
        <v>12.62</v>
      </c>
      <c r="C30" s="37">
        <v>5.0000000000000001E-3</v>
      </c>
      <c r="D30" s="37">
        <v>1.171</v>
      </c>
      <c r="E30" s="37"/>
      <c r="F30" s="38"/>
      <c r="H30" s="18"/>
    </row>
    <row r="31" spans="1:8" s="19" customFormat="1">
      <c r="A31" s="34" t="s">
        <v>36</v>
      </c>
      <c r="B31" s="14">
        <v>42.6</v>
      </c>
      <c r="C31" s="16">
        <v>9.6000000000000002E-2</v>
      </c>
      <c r="D31" s="16">
        <v>7.73</v>
      </c>
      <c r="E31" s="16"/>
      <c r="F31" s="14"/>
      <c r="H31" s="18"/>
    </row>
    <row r="32" spans="1:8" s="19" customFormat="1">
      <c r="A32" s="34" t="s">
        <v>37</v>
      </c>
      <c r="B32" s="14">
        <v>255.7</v>
      </c>
      <c r="C32" s="16">
        <v>1.3</v>
      </c>
      <c r="D32" s="16">
        <v>128.887</v>
      </c>
      <c r="E32" s="16">
        <v>3.25</v>
      </c>
      <c r="F32" s="14">
        <v>60</v>
      </c>
      <c r="H32" s="18"/>
    </row>
    <row r="33" spans="1:8" s="19" customFormat="1">
      <c r="A33" s="34" t="s">
        <v>38</v>
      </c>
      <c r="B33" s="14">
        <v>2</v>
      </c>
      <c r="C33" s="16">
        <v>1.6E-2</v>
      </c>
      <c r="D33" s="16">
        <v>1.069</v>
      </c>
      <c r="E33" s="16"/>
      <c r="F33" s="14"/>
      <c r="H33" s="18"/>
    </row>
    <row r="34" spans="1:8" s="19" customFormat="1" ht="28.5">
      <c r="A34" s="33" t="s">
        <v>39</v>
      </c>
      <c r="B34" s="14">
        <v>3.8</v>
      </c>
      <c r="C34" s="16">
        <v>5.0000000000000001E-3</v>
      </c>
      <c r="D34" s="16">
        <v>0.70199999999999996</v>
      </c>
      <c r="E34" s="16"/>
      <c r="F34" s="14"/>
      <c r="H34" s="18"/>
    </row>
    <row r="35" spans="1:8" s="43" customFormat="1" ht="15">
      <c r="A35" s="40" t="s">
        <v>6</v>
      </c>
      <c r="B35" s="41">
        <f>B17+B24</f>
        <v>2829.4520000000002</v>
      </c>
      <c r="C35" s="54">
        <f>C17+C24</f>
        <v>5.1890000000000001</v>
      </c>
      <c r="D35" s="54">
        <f>D17+D24</f>
        <v>632.827</v>
      </c>
      <c r="E35" s="54">
        <f>E17+E24</f>
        <v>28.445</v>
      </c>
      <c r="F35" s="41">
        <f>F17+F24</f>
        <v>100</v>
      </c>
      <c r="H35" s="42"/>
    </row>
    <row r="36" spans="1:8">
      <c r="A36" s="20"/>
      <c r="B36" s="20"/>
      <c r="C36" s="20"/>
      <c r="D36" s="20"/>
      <c r="E36" s="20"/>
      <c r="F36" s="20"/>
    </row>
    <row r="37" spans="1:8" ht="15.75">
      <c r="A37" s="44" t="s">
        <v>15</v>
      </c>
      <c r="B37" s="44"/>
      <c r="C37" s="44"/>
      <c r="D37" s="30" t="s">
        <v>16</v>
      </c>
      <c r="E37" s="44"/>
    </row>
    <row r="39" spans="1:8">
      <c r="A39" s="27" t="s">
        <v>17</v>
      </c>
    </row>
  </sheetData>
  <mergeCells count="4">
    <mergeCell ref="A9:G9"/>
    <mergeCell ref="A10:G10"/>
    <mergeCell ref="B12:F12"/>
    <mergeCell ref="A12:A15"/>
  </mergeCells>
  <phoneticPr fontId="0" type="noConversion"/>
  <pageMargins left="0.75" right="0.75" top="1" bottom="1" header="0.5" footer="0.5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дод6</vt:lpstr>
      <vt:lpstr>дод6!Область_печати</vt:lpstr>
    </vt:vector>
  </TitlesOfParts>
  <Company>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Admin</cp:lastModifiedBy>
  <cp:lastPrinted>2022-01-13T08:34:21Z</cp:lastPrinted>
  <dcterms:created xsi:type="dcterms:W3CDTF">2003-09-09T08:16:28Z</dcterms:created>
  <dcterms:modified xsi:type="dcterms:W3CDTF">2022-03-30T08:33:48Z</dcterms:modified>
</cp:coreProperties>
</file>